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4"/>
  </bookViews>
  <sheets>
    <sheet name="أساسي" sheetId="1" r:id="rId1"/>
    <sheet name="صورة" sheetId="2" r:id="rId2"/>
    <sheet name="3" sheetId="3" r:id="rId3"/>
    <sheet name="4" sheetId="4" r:id="rId4"/>
    <sheet name="VLOOKUP" sheetId="5" r:id="rId5"/>
    <sheet name="ورقة5" sheetId="6" r:id="rId6"/>
  </sheets>
  <calcPr calcId="124519"/>
</workbook>
</file>

<file path=xl/calcChain.xml><?xml version="1.0" encoding="utf-8"?>
<calcChain xmlns="http://schemas.openxmlformats.org/spreadsheetml/2006/main">
  <c r="C4" i="5"/>
  <c r="C5"/>
  <c r="C6"/>
  <c r="C7"/>
  <c r="C8"/>
  <c r="C9"/>
  <c r="F4"/>
  <c r="E4"/>
  <c r="E5"/>
  <c r="E6"/>
  <c r="E7"/>
  <c r="E8"/>
  <c r="A5" l="1"/>
  <c r="B5"/>
  <c r="D5"/>
  <c r="F5"/>
  <c r="G5"/>
  <c r="A6"/>
  <c r="B6"/>
  <c r="D6"/>
  <c r="F6"/>
  <c r="G6"/>
  <c r="A7"/>
  <c r="B7"/>
  <c r="D7"/>
  <c r="F7"/>
  <c r="G7"/>
  <c r="A8"/>
  <c r="B8"/>
  <c r="D8"/>
  <c r="F8"/>
  <c r="G8"/>
  <c r="A9"/>
  <c r="B9"/>
  <c r="D9"/>
  <c r="E9"/>
  <c r="F9"/>
  <c r="G9"/>
  <c r="A10"/>
  <c r="B10"/>
  <c r="C10"/>
  <c r="D10"/>
  <c r="E10"/>
  <c r="F10"/>
  <c r="G10"/>
  <c r="A11"/>
  <c r="B11"/>
  <c r="C11"/>
  <c r="D11"/>
  <c r="E11"/>
  <c r="F11"/>
  <c r="G11"/>
  <c r="A16"/>
  <c r="B16"/>
  <c r="C16"/>
  <c r="D16"/>
  <c r="E16"/>
  <c r="F16"/>
  <c r="G16"/>
  <c r="A17"/>
  <c r="B17"/>
  <c r="C17"/>
  <c r="D17"/>
  <c r="E17"/>
  <c r="F17"/>
  <c r="G17"/>
  <c r="A18"/>
  <c r="B18"/>
  <c r="C18"/>
  <c r="D18"/>
  <c r="E18"/>
  <c r="F18"/>
  <c r="G18"/>
  <c r="A19"/>
  <c r="B19"/>
  <c r="C19"/>
  <c r="D19"/>
  <c r="E19"/>
  <c r="F19"/>
  <c r="G19"/>
  <c r="B4"/>
  <c r="D4"/>
  <c r="A4"/>
  <c r="J3"/>
  <c r="J4"/>
  <c r="J2"/>
  <c r="M3"/>
  <c r="M4"/>
  <c r="M5"/>
  <c r="M2"/>
  <c r="C6" i="2"/>
  <c r="A5"/>
  <c r="B5"/>
  <c r="C5"/>
  <c r="A6"/>
  <c r="B6"/>
  <c r="A7"/>
  <c r="B7"/>
  <c r="C7"/>
  <c r="A8"/>
  <c r="B8"/>
  <c r="C8"/>
  <c r="B4"/>
  <c r="C4"/>
  <c r="D5"/>
  <c r="E5"/>
  <c r="F5"/>
  <c r="D6"/>
  <c r="E6"/>
  <c r="F6"/>
  <c r="D7"/>
  <c r="E7"/>
  <c r="F7"/>
  <c r="D8"/>
  <c r="E8"/>
  <c r="F8"/>
  <c r="D4"/>
  <c r="E4"/>
  <c r="F4"/>
  <c r="A4"/>
  <c r="H5" i="1"/>
  <c r="G5" i="2" s="1"/>
  <c r="H6" i="1"/>
  <c r="G6" i="2" s="1"/>
  <c r="H7" i="1"/>
  <c r="G7" i="2" s="1"/>
  <c r="H8" i="1"/>
  <c r="G8" i="2" s="1"/>
  <c r="H4" i="1"/>
  <c r="G4" i="2" s="1"/>
  <c r="G4" i="5" l="1"/>
</calcChain>
</file>

<file path=xl/sharedStrings.xml><?xml version="1.0" encoding="utf-8"?>
<sst xmlns="http://schemas.openxmlformats.org/spreadsheetml/2006/main" count="57" uniqueCount="37">
  <si>
    <t>احمد</t>
  </si>
  <si>
    <t>محمد</t>
  </si>
  <si>
    <t>فرحان</t>
  </si>
  <si>
    <t>فيصل</t>
  </si>
  <si>
    <t>فارس</t>
  </si>
  <si>
    <t>الاسم</t>
  </si>
  <si>
    <t>الميلاد</t>
  </si>
  <si>
    <t>المعتمد</t>
  </si>
  <si>
    <t>المنجز</t>
  </si>
  <si>
    <t>نسبة المنجز</t>
  </si>
  <si>
    <t>الرقم</t>
  </si>
  <si>
    <t>المطلوب</t>
  </si>
  <si>
    <t xml:space="preserve">1- اريد ان تظهر المعلومات التي في الورقة  ( أساسي ) </t>
  </si>
  <si>
    <t>هنا ولكن بطريقة VLOOKUP</t>
  </si>
  <si>
    <t>كهربائي</t>
  </si>
  <si>
    <t>لحام</t>
  </si>
  <si>
    <t>سباك</t>
  </si>
  <si>
    <t>تعداد المعتمد</t>
  </si>
  <si>
    <t xml:space="preserve">مثلا عدد كهربائي يظهر امامه العدد </t>
  </si>
  <si>
    <t>3 او 2 على حسب عدد الكهربائيين</t>
  </si>
  <si>
    <t>هنا يتم احتساب عدد كل رقم معتمد</t>
  </si>
  <si>
    <t xml:space="preserve">مثلا عدد 80 يظهر امامه العدد </t>
  </si>
  <si>
    <t>1 او 2 على حسب عدد 80</t>
  </si>
  <si>
    <t>وكذلك أمام كل رقم</t>
  </si>
  <si>
    <t>هذه الورقة الاساسية 
قاعدة البيانات 
التي ارغب أن تكون الورقه VLOOKUP 
ان تسحب  منها المعلومات</t>
  </si>
  <si>
    <r>
      <t xml:space="preserve">هذه الصفحة وضعتها لكي اريك الطريقة ( = ) التي الستخدمها
</t>
    </r>
    <r>
      <rPr>
        <b/>
        <sz val="20"/>
        <rFont val="Arial"/>
        <family val="2"/>
        <scheme val="minor"/>
      </rPr>
      <t>والا اريدك أن تلقي لها أي اهمية</t>
    </r>
  </si>
  <si>
    <r>
      <t xml:space="preserve">أهم شي يتم الاحتساب من الورقة أساسي
وليس من هذه الصفحة
</t>
    </r>
    <r>
      <rPr>
        <b/>
        <sz val="16"/>
        <color rgb="FFFF0000"/>
        <rFont val="Arial"/>
        <family val="2"/>
        <scheme val="minor"/>
      </rPr>
      <t>بحيث لو ازلت عمود المعتمد من هذه الورقة
 لا يتأثر التعداد</t>
    </r>
  </si>
  <si>
    <t>استعملت طريقة INDEX لأن VLOOKUP تحتاج إلى قيمة بحث وليس لدينا قيمة بحث</t>
  </si>
  <si>
    <t>تكلمت عن إزالة عمودي "المعتمد" و "الوظيفة" من أي شيت تريد إزالتهما؟؟؟ لأنه إذا تم إزالتهما من شيت "أساسي" فالتأكيد تتأثر عملية عدّهما في الجدولين بالأعلى….</t>
  </si>
  <si>
    <t>تعداد الوظيفة</t>
  </si>
  <si>
    <r>
      <t xml:space="preserve">أهم شي يتم الاحتساب من الورقة أساسي
وليس من هذه الصفحة
</t>
    </r>
    <r>
      <rPr>
        <b/>
        <sz val="18"/>
        <color rgb="FFFF0000"/>
        <rFont val="Arial"/>
        <family val="2"/>
        <scheme val="minor"/>
      </rPr>
      <t>بحيث لو ازلت عمود الوظيفة من هذه الورقة
 لا يتأثر التعداد</t>
    </r>
  </si>
  <si>
    <t>وكذلك أمام كل وظيفة</t>
  </si>
  <si>
    <t>الوظيفة</t>
  </si>
  <si>
    <t>اظنها معادلة ( COUNT IF )</t>
  </si>
  <si>
    <t>هنا يتم احتساب عدد كل وظيفة</t>
  </si>
  <si>
    <t>اريد ان اكتب الرقم الوضيفي فقط في هذه الورقة وتظهر لي معلومات الشخص بالكامل
 التي بالورقة  ( اساسي )</t>
  </si>
  <si>
    <t>الرقم الوضيفي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</si>
</sst>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20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readingOrder="2"/>
    </xf>
    <xf numFmtId="0" fontId="8" fillId="2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H17"/>
  <sheetViews>
    <sheetView workbookViewId="0">
      <selection activeCell="L7" sqref="L7"/>
    </sheetView>
  </sheetViews>
  <sheetFormatPr defaultColWidth="9" defaultRowHeight="14.25"/>
  <cols>
    <col min="1" max="4" width="9" style="1"/>
    <col min="5" max="5" width="15.625" style="2" customWidth="1"/>
    <col min="6" max="7" width="9" style="1"/>
    <col min="8" max="8" width="9" style="3"/>
    <col min="9" max="16384" width="9" style="1"/>
  </cols>
  <sheetData>
    <row r="3" spans="1:8">
      <c r="A3" s="41" t="s">
        <v>36</v>
      </c>
      <c r="B3" s="4" t="s">
        <v>5</v>
      </c>
      <c r="C3" s="4" t="s">
        <v>10</v>
      </c>
      <c r="D3" s="4" t="s">
        <v>32</v>
      </c>
      <c r="E3" s="5" t="s">
        <v>6</v>
      </c>
      <c r="F3" s="4" t="s">
        <v>7</v>
      </c>
      <c r="G3" s="4" t="s">
        <v>8</v>
      </c>
      <c r="H3" s="6" t="s">
        <v>9</v>
      </c>
    </row>
    <row r="4" spans="1:8">
      <c r="A4" s="41">
        <v>123456</v>
      </c>
      <c r="B4" s="4" t="s">
        <v>1</v>
      </c>
      <c r="C4" s="4">
        <v>11</v>
      </c>
      <c r="D4" s="4" t="s">
        <v>14</v>
      </c>
      <c r="E4" s="5">
        <v>26119</v>
      </c>
      <c r="F4" s="4">
        <v>15</v>
      </c>
      <c r="G4" s="4">
        <v>12</v>
      </c>
      <c r="H4" s="6">
        <f>IFERROR(SUM(G4/F4),"")</f>
        <v>0.8</v>
      </c>
    </row>
    <row r="5" spans="1:8">
      <c r="A5" s="41">
        <v>234567</v>
      </c>
      <c r="B5" s="4" t="s">
        <v>0</v>
      </c>
      <c r="C5" s="4">
        <v>8</v>
      </c>
      <c r="D5" s="4" t="s">
        <v>15</v>
      </c>
      <c r="E5" s="5">
        <v>29971</v>
      </c>
      <c r="F5" s="4">
        <v>80</v>
      </c>
      <c r="G5" s="4">
        <v>72</v>
      </c>
      <c r="H5" s="6">
        <f t="shared" ref="H5:H8" si="0">IFERROR(SUM(G5/F5),"")</f>
        <v>0.9</v>
      </c>
    </row>
    <row r="6" spans="1:8">
      <c r="A6" s="41">
        <v>345678</v>
      </c>
      <c r="B6" s="4" t="s">
        <v>2</v>
      </c>
      <c r="C6" s="4">
        <v>3</v>
      </c>
      <c r="D6" s="4" t="s">
        <v>16</v>
      </c>
      <c r="E6" s="5">
        <v>33756</v>
      </c>
      <c r="F6" s="4">
        <v>55</v>
      </c>
      <c r="G6" s="4">
        <v>44</v>
      </c>
      <c r="H6" s="6">
        <f t="shared" si="0"/>
        <v>0.8</v>
      </c>
    </row>
    <row r="7" spans="1:8">
      <c r="A7" s="41">
        <v>456789</v>
      </c>
      <c r="B7" s="4" t="s">
        <v>3</v>
      </c>
      <c r="C7" s="4">
        <v>25</v>
      </c>
      <c r="D7" s="4" t="s">
        <v>14</v>
      </c>
      <c r="E7" s="5">
        <v>33678</v>
      </c>
      <c r="F7" s="4">
        <v>9</v>
      </c>
      <c r="G7" s="4">
        <v>8</v>
      </c>
      <c r="H7" s="6">
        <f t="shared" si="0"/>
        <v>0.88888888888888884</v>
      </c>
    </row>
    <row r="8" spans="1:8">
      <c r="A8" s="41">
        <v>567901</v>
      </c>
      <c r="B8" s="4" t="s">
        <v>4</v>
      </c>
      <c r="C8" s="4">
        <v>17</v>
      </c>
      <c r="D8" s="4" t="s">
        <v>14</v>
      </c>
      <c r="E8" s="5">
        <v>40005</v>
      </c>
      <c r="F8" s="4">
        <v>80</v>
      </c>
      <c r="G8" s="4">
        <v>79</v>
      </c>
      <c r="H8" s="6">
        <f t="shared" si="0"/>
        <v>0.98750000000000004</v>
      </c>
    </row>
    <row r="11" spans="1:8">
      <c r="C11" s="16" t="s">
        <v>24</v>
      </c>
      <c r="D11" s="17"/>
      <c r="E11" s="17"/>
      <c r="F11" s="17"/>
      <c r="G11" s="17"/>
    </row>
    <row r="12" spans="1:8">
      <c r="C12" s="17"/>
      <c r="D12" s="17"/>
      <c r="E12" s="17"/>
      <c r="F12" s="17"/>
      <c r="G12" s="17"/>
    </row>
    <row r="13" spans="1:8">
      <c r="C13" s="17"/>
      <c r="D13" s="17"/>
      <c r="E13" s="17"/>
      <c r="F13" s="17"/>
      <c r="G13" s="17"/>
    </row>
    <row r="14" spans="1:8">
      <c r="C14" s="17"/>
      <c r="D14" s="17"/>
      <c r="E14" s="17"/>
      <c r="F14" s="17"/>
      <c r="G14" s="17"/>
    </row>
    <row r="15" spans="1:8">
      <c r="C15" s="17"/>
      <c r="D15" s="17"/>
      <c r="E15" s="17"/>
      <c r="F15" s="17"/>
      <c r="G15" s="17"/>
    </row>
    <row r="16" spans="1:8">
      <c r="C16" s="17"/>
      <c r="D16" s="17"/>
      <c r="E16" s="17"/>
      <c r="F16" s="17"/>
      <c r="G16" s="17"/>
    </row>
    <row r="17" spans="3:7">
      <c r="C17" s="17"/>
      <c r="D17" s="17"/>
      <c r="E17" s="17"/>
      <c r="F17" s="17"/>
      <c r="G17" s="17"/>
    </row>
  </sheetData>
  <mergeCells count="1">
    <mergeCell ref="C11:G1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3:G16"/>
  <sheetViews>
    <sheetView workbookViewId="0">
      <selection activeCell="A4" sqref="A4"/>
    </sheetView>
  </sheetViews>
  <sheetFormatPr defaultColWidth="9" defaultRowHeight="14.25"/>
  <cols>
    <col min="1" max="3" width="9" style="1"/>
    <col min="4" max="4" width="9.875" style="2" bestFit="1" customWidth="1"/>
    <col min="5" max="6" width="9" style="1"/>
    <col min="7" max="7" width="9" style="3"/>
    <col min="8" max="16384" width="9" style="1"/>
  </cols>
  <sheetData>
    <row r="3" spans="1:7">
      <c r="A3" s="4" t="s">
        <v>5</v>
      </c>
      <c r="B3" s="4" t="s">
        <v>10</v>
      </c>
      <c r="C3" s="4" t="s">
        <v>32</v>
      </c>
      <c r="D3" s="5" t="s">
        <v>6</v>
      </c>
      <c r="E3" s="4" t="s">
        <v>7</v>
      </c>
      <c r="F3" s="4" t="s">
        <v>8</v>
      </c>
      <c r="G3" s="6" t="s">
        <v>9</v>
      </c>
    </row>
    <row r="4" spans="1:7">
      <c r="A4" s="4" t="str">
        <f>أساسي!B4</f>
        <v>محمد</v>
      </c>
      <c r="B4" s="4">
        <f>أساسي!C4</f>
        <v>11</v>
      </c>
      <c r="C4" s="4" t="str">
        <f>أساسي!D4</f>
        <v>كهربائي</v>
      </c>
      <c r="D4" s="5">
        <f>أساسي!E4</f>
        <v>26119</v>
      </c>
      <c r="E4" s="4">
        <f>أساسي!F4</f>
        <v>15</v>
      </c>
      <c r="F4" s="4">
        <f>أساسي!G4</f>
        <v>12</v>
      </c>
      <c r="G4" s="6">
        <f>أساسي!H4</f>
        <v>0.8</v>
      </c>
    </row>
    <row r="5" spans="1:7">
      <c r="A5" s="4" t="str">
        <f>أساسي!B5</f>
        <v>احمد</v>
      </c>
      <c r="B5" s="4">
        <f>أساسي!C5</f>
        <v>8</v>
      </c>
      <c r="C5" s="4" t="str">
        <f>أساسي!D5</f>
        <v>لحام</v>
      </c>
      <c r="D5" s="5">
        <f>أساسي!E5</f>
        <v>29971</v>
      </c>
      <c r="E5" s="4">
        <f>أساسي!F5</f>
        <v>80</v>
      </c>
      <c r="F5" s="4">
        <f>أساسي!G5</f>
        <v>72</v>
      </c>
      <c r="G5" s="6">
        <f>أساسي!H5</f>
        <v>0.9</v>
      </c>
    </row>
    <row r="6" spans="1:7">
      <c r="A6" s="4" t="str">
        <f>أساسي!B6</f>
        <v>فرحان</v>
      </c>
      <c r="B6" s="4">
        <f>أساسي!C6</f>
        <v>3</v>
      </c>
      <c r="C6" s="4" t="str">
        <f>أساسي!D6</f>
        <v>سباك</v>
      </c>
      <c r="D6" s="5">
        <f>أساسي!E6</f>
        <v>33756</v>
      </c>
      <c r="E6" s="4">
        <f>أساسي!F6</f>
        <v>55</v>
      </c>
      <c r="F6" s="4">
        <f>أساسي!G6</f>
        <v>44</v>
      </c>
      <c r="G6" s="6">
        <f>أساسي!H6</f>
        <v>0.8</v>
      </c>
    </row>
    <row r="7" spans="1:7">
      <c r="A7" s="4" t="str">
        <f>أساسي!B7</f>
        <v>فيصل</v>
      </c>
      <c r="B7" s="4">
        <f>أساسي!C7</f>
        <v>25</v>
      </c>
      <c r="C7" s="4" t="str">
        <f>أساسي!D7</f>
        <v>كهربائي</v>
      </c>
      <c r="D7" s="5">
        <f>أساسي!E7</f>
        <v>33678</v>
      </c>
      <c r="E7" s="4">
        <f>أساسي!F7</f>
        <v>9</v>
      </c>
      <c r="F7" s="4">
        <f>أساسي!G7</f>
        <v>8</v>
      </c>
      <c r="G7" s="6">
        <f>أساسي!H7</f>
        <v>0.88888888888888884</v>
      </c>
    </row>
    <row r="8" spans="1:7">
      <c r="A8" s="4" t="str">
        <f>أساسي!B8</f>
        <v>فارس</v>
      </c>
      <c r="B8" s="4">
        <f>أساسي!C8</f>
        <v>17</v>
      </c>
      <c r="C8" s="4" t="str">
        <f>أساسي!D8</f>
        <v>كهربائي</v>
      </c>
      <c r="D8" s="5">
        <f>أساسي!E8</f>
        <v>40005</v>
      </c>
      <c r="E8" s="4">
        <f>أساسي!F8</f>
        <v>80</v>
      </c>
      <c r="F8" s="4">
        <f>أساسي!G8</f>
        <v>79</v>
      </c>
      <c r="G8" s="6">
        <f>أساسي!H8</f>
        <v>0.98750000000000004</v>
      </c>
    </row>
    <row r="11" spans="1:7">
      <c r="B11" s="18" t="s">
        <v>25</v>
      </c>
      <c r="C11" s="19"/>
      <c r="D11" s="19"/>
      <c r="E11" s="19"/>
      <c r="F11" s="19"/>
    </row>
    <row r="12" spans="1:7">
      <c r="B12" s="19"/>
      <c r="C12" s="19"/>
      <c r="D12" s="19"/>
      <c r="E12" s="19"/>
      <c r="F12" s="19"/>
    </row>
    <row r="13" spans="1:7">
      <c r="B13" s="19"/>
      <c r="C13" s="19"/>
      <c r="D13" s="19"/>
      <c r="E13" s="19"/>
      <c r="F13" s="19"/>
    </row>
    <row r="14" spans="1:7">
      <c r="B14" s="19"/>
      <c r="C14" s="19"/>
      <c r="D14" s="19"/>
      <c r="E14" s="19"/>
      <c r="F14" s="19"/>
    </row>
    <row r="15" spans="1:7">
      <c r="B15" s="19"/>
      <c r="C15" s="19"/>
      <c r="D15" s="19"/>
      <c r="E15" s="19"/>
      <c r="F15" s="19"/>
    </row>
    <row r="16" spans="1:7">
      <c r="B16" s="19"/>
      <c r="C16" s="19"/>
      <c r="D16" s="19"/>
      <c r="E16" s="19"/>
      <c r="F16" s="19"/>
    </row>
  </sheetData>
  <mergeCells count="1">
    <mergeCell ref="B11:F16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ColWidth="9.125"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ColWidth="9.125"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M29"/>
  <sheetViews>
    <sheetView tabSelected="1" workbookViewId="0">
      <selection activeCell="A12" sqref="A12:G15"/>
    </sheetView>
  </sheetViews>
  <sheetFormatPr defaultColWidth="9" defaultRowHeight="14.25"/>
  <cols>
    <col min="1" max="2" width="9" style="1"/>
    <col min="3" max="3" width="9.875" style="1" bestFit="1" customWidth="1"/>
    <col min="4" max="4" width="11.875" style="1" customWidth="1"/>
    <col min="5" max="7" width="9" style="1"/>
    <col min="8" max="8" width="3.375" style="1" customWidth="1"/>
    <col min="9" max="9" width="7.75" style="1" customWidth="1"/>
    <col min="10" max="10" width="27.25" style="1" customWidth="1"/>
    <col min="11" max="12" width="6.375" style="1" customWidth="1"/>
    <col min="13" max="13" width="25.375" style="1" customWidth="1"/>
    <col min="14" max="14" width="12.25" style="1" customWidth="1"/>
    <col min="15" max="16384" width="9" style="1"/>
  </cols>
  <sheetData>
    <row r="1" spans="1:13" ht="15">
      <c r="I1" s="22" t="s">
        <v>29</v>
      </c>
      <c r="J1" s="22"/>
      <c r="L1" s="22" t="s">
        <v>17</v>
      </c>
      <c r="M1" s="22"/>
    </row>
    <row r="2" spans="1:13" ht="15">
      <c r="I2" s="12" t="s">
        <v>14</v>
      </c>
      <c r="J2" s="13">
        <f>COUNTIF(أساسي!$D:$D,$I2)</f>
        <v>3</v>
      </c>
      <c r="L2" s="12">
        <v>15</v>
      </c>
      <c r="M2" s="13">
        <f>COUNTIF(أساسي!$F:$F,$L2)</f>
        <v>1</v>
      </c>
    </row>
    <row r="3" spans="1:13" ht="15">
      <c r="A3" s="13" t="s">
        <v>5</v>
      </c>
      <c r="B3" s="13" t="s">
        <v>10</v>
      </c>
      <c r="C3" s="13" t="s">
        <v>32</v>
      </c>
      <c r="D3" s="14" t="s">
        <v>6</v>
      </c>
      <c r="E3" s="13" t="s">
        <v>7</v>
      </c>
      <c r="F3" s="13" t="s">
        <v>8</v>
      </c>
      <c r="G3" s="15" t="s">
        <v>9</v>
      </c>
      <c r="I3" s="12" t="s">
        <v>15</v>
      </c>
      <c r="J3" s="13">
        <f>COUNTIF(أساسي!$D:$D,$I3)</f>
        <v>1</v>
      </c>
      <c r="K3" s="11"/>
      <c r="L3" s="12">
        <v>80</v>
      </c>
      <c r="M3" s="13">
        <f>COUNTIF(أساسي!$F:$F,$L3)</f>
        <v>2</v>
      </c>
    </row>
    <row r="4" spans="1:13" ht="15">
      <c r="A4" s="4" t="str">
        <f>IF(COUNTA(أساسي!$B:$B)-1&gt;=ROW($A1),INDEX(أساسي!$B$4:$H$10000,ROW($A1),COLUMN(A$1)),"")</f>
        <v>محمد</v>
      </c>
      <c r="B4" s="4">
        <f>IF(COUNTA(أساسي!$B:$B)-1&gt;=ROW($A1),INDEX(أساسي!$B$4:$H$10000,ROW($A1),COLUMN(B$1)),"")</f>
        <v>11</v>
      </c>
      <c r="C4" s="4" t="str">
        <f>IF(COUNTA(أساسي!$B:$B)-1&gt;=ROW($A1),INDEX(أساسي!$B$4:$H$10000,ROW($A1),COLUMN(C$1)),"")</f>
        <v>كهربائي</v>
      </c>
      <c r="D4" s="5">
        <f>IF(COUNTA(أساسي!$B:$B)-1&gt;=ROW($A1),INDEX(أساسي!$B$4:$H$10000,ROW($A1),COLUMN(D$1)),"")</f>
        <v>26119</v>
      </c>
      <c r="E4" s="4">
        <f>IF(COUNTA(أساسي!$B:$B)-1&gt;=ROW($A1),INDEX(أساسي!$B$4:$H$10000,ROW($A1),COLUMN(E$1)),"")</f>
        <v>15</v>
      </c>
      <c r="F4" s="4">
        <f>IF(COUNTA(أساسي!$B:$B)-1&gt;=ROW($A1),INDEX(أساسي!$B$4:$H$10000,ROW($A1),COLUMN(F$1)),"")</f>
        <v>12</v>
      </c>
      <c r="G4" s="6">
        <f>IF(COUNTA(أساسي!$B:$B)-1&gt;=ROW($A1),INDEX(أساسي!$B$4:$H$10000,ROW($A1),COLUMN(G$1)),"")</f>
        <v>0.8</v>
      </c>
      <c r="I4" s="12" t="s">
        <v>16</v>
      </c>
      <c r="J4" s="13">
        <f>COUNTIF(أساسي!$D:$D,$I4)</f>
        <v>1</v>
      </c>
      <c r="K4" s="11"/>
      <c r="L4" s="12">
        <v>55</v>
      </c>
      <c r="M4" s="13">
        <f>COUNTIF(أساسي!$F:$F,$L4)</f>
        <v>1</v>
      </c>
    </row>
    <row r="5" spans="1:13" ht="15">
      <c r="A5" s="4" t="str">
        <f>IF(COUNTA(أساسي!$B:$B)-1&gt;=ROW($A2),INDEX(أساسي!$B$4:$H$10000,ROW($A2),COLUMN(A$1)),"")</f>
        <v>احمد</v>
      </c>
      <c r="B5" s="4">
        <f>IF(COUNTA(أساسي!$B:$B)-1&gt;=ROW($A2),INDEX(أساسي!$B$4:$H$10000,ROW($A2),COLUMN(B$1)),"")</f>
        <v>8</v>
      </c>
      <c r="C5" s="4" t="str">
        <f>IF(COUNTA(أساسي!$B:$B)-1&gt;=ROW($A2),INDEX(أساسي!$B$4:$H$10000,ROW($A2),COLUMN(C$1)),"")</f>
        <v>لحام</v>
      </c>
      <c r="D5" s="5">
        <f>IF(COUNTA(أساسي!$B:$B)-1&gt;=ROW($A2),INDEX(أساسي!$B$4:$H$10000,ROW($A2),COLUMN(D$1)),"")</f>
        <v>29971</v>
      </c>
      <c r="E5" s="4">
        <f>IF(COUNTA(أساسي!$B:$B)-1&gt;=ROW($A2),INDEX(أساسي!$B$4:$H$10000,ROW($A2),COLUMN(E$1)),"")</f>
        <v>80</v>
      </c>
      <c r="F5" s="4">
        <f>IF(COUNTA(أساسي!$B:$B)-1&gt;=ROW($A2),INDEX(أساسي!$B$4:$H$10000,ROW($A2),COLUMN(F$1)),"")</f>
        <v>72</v>
      </c>
      <c r="G5" s="6">
        <f>IF(COUNTA(أساسي!$B:$B)-1&gt;=ROW($A2),INDEX(أساسي!$B$4:$H$10000,ROW($A2),COLUMN(G$1)),"")</f>
        <v>0.9</v>
      </c>
      <c r="K5" s="11"/>
      <c r="L5" s="12">
        <v>9</v>
      </c>
      <c r="M5" s="13">
        <f>COUNTIF(أساسي!$F:$F,$L5)</f>
        <v>1</v>
      </c>
    </row>
    <row r="6" spans="1:13" ht="15">
      <c r="A6" s="4" t="str">
        <f>IF(COUNTA(أساسي!$B:$B)-1&gt;=ROW($A3),INDEX(أساسي!$B$4:$H$10000,ROW($A3),COLUMN(A$1)),"")</f>
        <v>فرحان</v>
      </c>
      <c r="B6" s="4">
        <f>IF(COUNTA(أساسي!$B:$B)-1&gt;=ROW($A3),INDEX(أساسي!$B$4:$H$10000,ROW($A3),COLUMN(B$1)),"")</f>
        <v>3</v>
      </c>
      <c r="C6" s="4" t="str">
        <f>IF(COUNTA(أساسي!$B:$B)-1&gt;=ROW($A3),INDEX(أساسي!$B$4:$H$10000,ROW($A3),COLUMN(C$1)),"")</f>
        <v>سباك</v>
      </c>
      <c r="D6" s="5">
        <f>IF(COUNTA(أساسي!$B:$B)-1&gt;=ROW($A3),INDEX(أساسي!$B$4:$H$10000,ROW($A3),COLUMN(D$1)),"")</f>
        <v>33756</v>
      </c>
      <c r="E6" s="4">
        <f>IF(COUNTA(أساسي!$B:$B)-1&gt;=ROW($A3),INDEX(أساسي!$B$4:$H$10000,ROW($A3),COLUMN(E$1)),"")</f>
        <v>55</v>
      </c>
      <c r="F6" s="4">
        <f>IF(COUNTA(أساسي!$B:$B)-1&gt;=ROW($A3),INDEX(أساسي!$B$4:$H$10000,ROW($A3),COLUMN(F$1)),"")</f>
        <v>44</v>
      </c>
      <c r="G6" s="6">
        <f>IF(COUNTA(أساسي!$B:$B)-1&gt;=ROW($A3),INDEX(أساسي!$B$4:$H$10000,ROW($A3),COLUMN(G$1)),"")</f>
        <v>0.8</v>
      </c>
      <c r="K6" s="11"/>
    </row>
    <row r="7" spans="1:13" ht="15">
      <c r="A7" s="4" t="str">
        <f>IF(COUNTA(أساسي!$B:$B)-1&gt;=ROW($A4),INDEX(أساسي!$B$4:$H$10000,ROW($A4),COLUMN(A$1)),"")</f>
        <v>فيصل</v>
      </c>
      <c r="B7" s="4">
        <f>IF(COUNTA(أساسي!$B:$B)-1&gt;=ROW($A4),INDEX(أساسي!$B$4:$H$10000,ROW($A4),COLUMN(B$1)),"")</f>
        <v>25</v>
      </c>
      <c r="C7" s="4" t="str">
        <f>IF(COUNTA(أساسي!$B:$B)-1&gt;=ROW($A4),INDEX(أساسي!$B$4:$H$10000,ROW($A4),COLUMN(C$1)),"")</f>
        <v>كهربائي</v>
      </c>
      <c r="D7" s="5">
        <f>IF(COUNTA(أساسي!$B:$B)-1&gt;=ROW($A4),INDEX(أساسي!$B$4:$H$10000,ROW($A4),COLUMN(D$1)),"")</f>
        <v>33678</v>
      </c>
      <c r="E7" s="4">
        <f>IF(COUNTA(أساسي!$B:$B)-1&gt;=ROW($A4),INDEX(أساسي!$B$4:$H$10000,ROW($A4),COLUMN(E$1)),"")</f>
        <v>9</v>
      </c>
      <c r="F7" s="4">
        <f>IF(COUNTA(أساسي!$B:$B)-1&gt;=ROW($A4),INDEX(أساسي!$B$4:$H$10000,ROW($A4),COLUMN(F$1)),"")</f>
        <v>8</v>
      </c>
      <c r="G7" s="6">
        <f>IF(COUNTA(أساسي!$B:$B)-1&gt;=ROW($A4),INDEX(أساسي!$B$4:$H$10000,ROW($A4),COLUMN(G$1)),"")</f>
        <v>0.88888888888888884</v>
      </c>
      <c r="I7" s="11"/>
      <c r="J7" s="7" t="s">
        <v>34</v>
      </c>
      <c r="K7" s="11"/>
      <c r="M7" s="7" t="s">
        <v>20</v>
      </c>
    </row>
    <row r="8" spans="1:13" ht="15">
      <c r="A8" s="4" t="str">
        <f>IF(COUNTA(أساسي!$B:$B)-1&gt;=ROW($A5),INDEX(أساسي!$B$4:$H$10000,ROW($A5),COLUMN(A$1)),"")</f>
        <v>فارس</v>
      </c>
      <c r="B8" s="4">
        <f>IF(COUNTA(أساسي!$B:$B)-1&gt;=ROW($A5),INDEX(أساسي!$B$4:$H$10000,ROW($A5),COLUMN(B$1)),"")</f>
        <v>17</v>
      </c>
      <c r="C8" s="4" t="str">
        <f>IF(COUNTA(أساسي!$B:$B)-1&gt;=ROW($A5),INDEX(أساسي!$B$4:$H$10000,ROW($A5),COLUMN(C$1)),"")</f>
        <v>كهربائي</v>
      </c>
      <c r="D8" s="5">
        <f>IF(COUNTA(أساسي!$B:$B)-1&gt;=ROW($A5),INDEX(أساسي!$B$4:$H$10000,ROW($A5),COLUMN(D$1)),"")</f>
        <v>40005</v>
      </c>
      <c r="E8" s="4">
        <f>IF(COUNTA(أساسي!$B:$B)-1&gt;=ROW($A5),INDEX(أساسي!$B$4:$H$10000,ROW($A5),COLUMN(E$1)),"")</f>
        <v>80</v>
      </c>
      <c r="F8" s="4">
        <f>IF(COUNTA(أساسي!$B:$B)-1&gt;=ROW($A5),INDEX(أساسي!$B$4:$H$10000,ROW($A5),COLUMN(F$1)),"")</f>
        <v>79</v>
      </c>
      <c r="G8" s="6">
        <f>IF(COUNTA(أساسي!$B:$B)-1&gt;=ROW($A5),INDEX(أساسي!$B$4:$H$10000,ROW($A5),COLUMN(G$1)),"")</f>
        <v>0.98750000000000004</v>
      </c>
      <c r="J8" s="8" t="s">
        <v>18</v>
      </c>
      <c r="M8" s="8" t="s">
        <v>21</v>
      </c>
    </row>
    <row r="9" spans="1:13" ht="15">
      <c r="A9" s="4" t="str">
        <f>IF(COUNTA(أساسي!$B:$B)-1&gt;=ROW($A6),INDEX(أساسي!$B$4:$H$10000,ROW($A6),COLUMN(A$1)),"")</f>
        <v/>
      </c>
      <c r="B9" s="4" t="str">
        <f>IF(COUNTA(أساسي!$B:$B)-1&gt;=ROW($A6),INDEX(أساسي!$B$4:$H$10000,ROW($A6),COLUMN(B$1)),"")</f>
        <v/>
      </c>
      <c r="C9" s="4" t="str">
        <f>IF(COUNTA(أساسي!$B:$B)-1&gt;=ROW($A6),INDEX(أساسي!$B$4:$H$10000,ROW($A6),COLUMN(C$1)),"")</f>
        <v/>
      </c>
      <c r="D9" s="5" t="str">
        <f>IF(COUNTA(أساسي!$B:$B)-1&gt;=ROW($A6),INDEX(أساسي!$B$4:$H$10000,ROW($A6),COLUMN(D$1)),"")</f>
        <v/>
      </c>
      <c r="E9" s="4" t="str">
        <f>IF(COUNTA(أساسي!$B:$B)-1&gt;=ROW($A6),INDEX(أساسي!$B$4:$H$10000,ROW($A6),COLUMN(E$1)),"")</f>
        <v/>
      </c>
      <c r="F9" s="4" t="str">
        <f>IF(COUNTA(أساسي!$B:$B)-1&gt;=ROW($A6),INDEX(أساسي!$B$4:$H$10000,ROW($A6),COLUMN(F$1)),"")</f>
        <v/>
      </c>
      <c r="G9" s="6" t="str">
        <f>IF(COUNTA(أساسي!$B:$B)-1&gt;=ROW($A6),INDEX(أساسي!$B$4:$H$10000,ROW($A6),COLUMN(G$1)),"")</f>
        <v/>
      </c>
      <c r="J9" s="9" t="s">
        <v>19</v>
      </c>
      <c r="M9" s="9" t="s">
        <v>22</v>
      </c>
    </row>
    <row r="10" spans="1:13" ht="15">
      <c r="A10" s="4" t="str">
        <f>IF(COUNTA(أساسي!$B:$B)-1&gt;=ROW($A7),INDEX(أساسي!$B$4:$H$10000,ROW($A7),COLUMN(A$1)),"")</f>
        <v/>
      </c>
      <c r="B10" s="4" t="str">
        <f>IF(COUNTA(أساسي!$B:$B)-1&gt;=ROW($A7),INDEX(أساسي!$B$4:$H$10000,ROW($A7),COLUMN(B$1)),"")</f>
        <v/>
      </c>
      <c r="C10" s="4" t="str">
        <f>IF(COUNTA(أساسي!$B:$B)-1&gt;=ROW($A7),INDEX(أساسي!$B$4:$H$10000,ROW($A7),COLUMN(C$1)),"")</f>
        <v/>
      </c>
      <c r="D10" s="5" t="str">
        <f>IF(COUNTA(أساسي!$B:$B)-1&gt;=ROW($A7),INDEX(أساسي!$B$4:$H$10000,ROW($A7),COLUMN(D$1)),"")</f>
        <v/>
      </c>
      <c r="E10" s="4" t="str">
        <f>IF(COUNTA(أساسي!$B:$B)-1&gt;=ROW($A7),INDEX(أساسي!$B$4:$H$10000,ROW($A7),COLUMN(E$1)),"")</f>
        <v/>
      </c>
      <c r="F10" s="4" t="str">
        <f>IF(COUNTA(أساسي!$B:$B)-1&gt;=ROW($A7),INDEX(أساسي!$B$4:$H$10000,ROW($A7),COLUMN(F$1)),"")</f>
        <v/>
      </c>
      <c r="G10" s="6" t="str">
        <f>IF(COUNTA(أساسي!$B:$B)-1&gt;=ROW($A7),INDEX(أساسي!$B$4:$H$10000,ROW($A7),COLUMN(G$1)),"")</f>
        <v/>
      </c>
      <c r="J10" s="8" t="s">
        <v>33</v>
      </c>
      <c r="M10" s="8" t="s">
        <v>33</v>
      </c>
    </row>
    <row r="11" spans="1:13" ht="15">
      <c r="A11" s="4" t="str">
        <f>IF(COUNTA(أساسي!$B:$B)-1&gt;=ROW($A8),INDEX(أساسي!$B$4:$H$10000,ROW($A8),COLUMN(A$1)),"")</f>
        <v/>
      </c>
      <c r="B11" s="4" t="str">
        <f>IF(COUNTA(أساسي!$B:$B)-1&gt;=ROW($A8),INDEX(أساسي!$B$4:$H$10000,ROW($A8),COLUMN(B$1)),"")</f>
        <v/>
      </c>
      <c r="C11" s="4" t="str">
        <f>IF(COUNTA(أساسي!$B:$B)-1&gt;=ROW($A8),INDEX(أساسي!$B$4:$H$10000,ROW($A8),COLUMN(C$1)),"")</f>
        <v/>
      </c>
      <c r="D11" s="5" t="str">
        <f>IF(COUNTA(أساسي!$B:$B)-1&gt;=ROW($A8),INDEX(أساسي!$B$4:$H$10000,ROW($A8),COLUMN(D$1)),"")</f>
        <v/>
      </c>
      <c r="E11" s="4" t="str">
        <f>IF(COUNTA(أساسي!$B:$B)-1&gt;=ROW($A8),INDEX(أساسي!$B$4:$H$10000,ROW($A8),COLUMN(E$1)),"")</f>
        <v/>
      </c>
      <c r="F11" s="4" t="str">
        <f>IF(COUNTA(أساسي!$B:$B)-1&gt;=ROW($A8),INDEX(أساسي!$B$4:$H$10000,ROW($A8),COLUMN(F$1)),"")</f>
        <v/>
      </c>
      <c r="G11" s="6" t="str">
        <f>IF(COUNTA(أساسي!$B:$B)-1&gt;=ROW($A8),INDEX(أساسي!$B$4:$H$10000,ROW($A8),COLUMN(G$1)),"")</f>
        <v/>
      </c>
      <c r="J11" s="10" t="s">
        <v>31</v>
      </c>
      <c r="M11" s="10" t="s">
        <v>23</v>
      </c>
    </row>
    <row r="12" spans="1:13">
      <c r="A12" s="32" t="s">
        <v>35</v>
      </c>
      <c r="B12" s="33"/>
      <c r="C12" s="33"/>
      <c r="D12" s="33"/>
      <c r="E12" s="33"/>
      <c r="F12" s="33"/>
      <c r="G12" s="34"/>
    </row>
    <row r="13" spans="1:13" ht="14.25" customHeight="1">
      <c r="A13" s="35"/>
      <c r="B13" s="36"/>
      <c r="C13" s="36"/>
      <c r="D13" s="36"/>
      <c r="E13" s="36"/>
      <c r="F13" s="36"/>
      <c r="G13" s="37"/>
      <c r="J13" s="26" t="s">
        <v>30</v>
      </c>
      <c r="M13" s="23" t="s">
        <v>26</v>
      </c>
    </row>
    <row r="14" spans="1:13" ht="14.25" customHeight="1">
      <c r="A14" s="35"/>
      <c r="B14" s="36"/>
      <c r="C14" s="36"/>
      <c r="D14" s="36"/>
      <c r="E14" s="36"/>
      <c r="F14" s="36"/>
      <c r="G14" s="37"/>
      <c r="J14" s="27"/>
      <c r="M14" s="24"/>
    </row>
    <row r="15" spans="1:13" ht="14.25" customHeight="1">
      <c r="A15" s="38"/>
      <c r="B15" s="39"/>
      <c r="C15" s="39"/>
      <c r="D15" s="39"/>
      <c r="E15" s="39"/>
      <c r="F15" s="39"/>
      <c r="G15" s="40"/>
      <c r="J15" s="27"/>
      <c r="M15" s="24"/>
    </row>
    <row r="16" spans="1:13" ht="14.25" customHeight="1">
      <c r="A16" s="4" t="str">
        <f>IF(COUNTA(أساسي!$B:$B)-1&gt;=ROW($A13),INDEX(أساسي!$B$4:$H$10000,ROW($A13),COLUMN(A$1)),"")</f>
        <v/>
      </c>
      <c r="B16" s="4" t="str">
        <f>IF(COUNTA(أساسي!$B:$B)-1&gt;=ROW($A13),INDEX(أساسي!$B$4:$H$10000,ROW($A13),COLUMN(B$1)),"")</f>
        <v/>
      </c>
      <c r="C16" s="4" t="str">
        <f>IF(COUNTA(أساسي!$B:$B)-1&gt;=ROW($A13),INDEX(أساسي!$B$4:$H$10000,ROW($A13),COLUMN(C$1)),"")</f>
        <v/>
      </c>
      <c r="D16" s="5" t="str">
        <f>IF(COUNTA(أساسي!$B:$B)-1&gt;=ROW($A13),INDEX(أساسي!$B$4:$H$10000,ROW($A13),COLUMN(D$1)),"")</f>
        <v/>
      </c>
      <c r="E16" s="4" t="str">
        <f>IF(COUNTA(أساسي!$B:$B)-1&gt;=ROW($A13),INDEX(أساسي!$B$4:$H$10000,ROW($A13),COLUMN(E$1)),"")</f>
        <v/>
      </c>
      <c r="F16" s="4" t="str">
        <f>IF(COUNTA(أساسي!$B:$B)-1&gt;=ROW($A13),INDEX(أساسي!$B$4:$H$10000,ROW($A13),COLUMN(F$1)),"")</f>
        <v/>
      </c>
      <c r="G16" s="6" t="str">
        <f>IF(COUNTA(أساسي!$B:$B)-1&gt;=ROW($A13),INDEX(أساسي!$B$4:$H$10000,ROW($A13),COLUMN(G$1)),"")</f>
        <v/>
      </c>
      <c r="J16" s="27"/>
      <c r="M16" s="24"/>
    </row>
    <row r="17" spans="1:13" ht="14.25" customHeight="1">
      <c r="A17" s="4" t="str">
        <f>IF(COUNTA(أساسي!$B:$B)-1&gt;=ROW($A14),INDEX(أساسي!$B$4:$H$10000,ROW($A14),COLUMN(A$1)),"")</f>
        <v/>
      </c>
      <c r="B17" s="4" t="str">
        <f>IF(COUNTA(أساسي!$B:$B)-1&gt;=ROW($A14),INDEX(أساسي!$B$4:$H$10000,ROW($A14),COLUMN(B$1)),"")</f>
        <v/>
      </c>
      <c r="C17" s="4" t="str">
        <f>IF(COUNTA(أساسي!$B:$B)-1&gt;=ROW($A14),INDEX(أساسي!$B$4:$H$10000,ROW($A14),COLUMN(C$1)),"")</f>
        <v/>
      </c>
      <c r="D17" s="5" t="str">
        <f>IF(COUNTA(أساسي!$B:$B)-1&gt;=ROW($A14),INDEX(أساسي!$B$4:$H$10000,ROW($A14),COLUMN(D$1)),"")</f>
        <v/>
      </c>
      <c r="E17" s="4" t="str">
        <f>IF(COUNTA(أساسي!$B:$B)-1&gt;=ROW($A14),INDEX(أساسي!$B$4:$H$10000,ROW($A14),COLUMN(E$1)),"")</f>
        <v/>
      </c>
      <c r="F17" s="4" t="str">
        <f>IF(COUNTA(أساسي!$B:$B)-1&gt;=ROW($A14),INDEX(أساسي!$B$4:$H$10000,ROW($A14),COLUMN(F$1)),"")</f>
        <v/>
      </c>
      <c r="G17" s="6" t="str">
        <f>IF(COUNTA(أساسي!$B:$B)-1&gt;=ROW($A14),INDEX(أساسي!$B$4:$H$10000,ROW($A14),COLUMN(G$1)),"")</f>
        <v/>
      </c>
      <c r="J17" s="27"/>
      <c r="M17" s="24"/>
    </row>
    <row r="18" spans="1:13" ht="14.25" customHeight="1">
      <c r="A18" s="4" t="str">
        <f>IF(COUNTA(أساسي!$B:$B)-1&gt;=ROW($A15),INDEX(أساسي!$B$4:$H$10000,ROW($A15),COLUMN(A$1)),"")</f>
        <v/>
      </c>
      <c r="B18" s="4" t="str">
        <f>IF(COUNTA(أساسي!$B:$B)-1&gt;=ROW($A15),INDEX(أساسي!$B$4:$H$10000,ROW($A15),COLUMN(B$1)),"")</f>
        <v/>
      </c>
      <c r="C18" s="4" t="str">
        <f>IF(COUNTA(أساسي!$B:$B)-1&gt;=ROW($A15),INDEX(أساسي!$B$4:$H$10000,ROW($A15),COLUMN(C$1)),"")</f>
        <v/>
      </c>
      <c r="D18" s="5" t="str">
        <f>IF(COUNTA(أساسي!$B:$B)-1&gt;=ROW($A15),INDEX(أساسي!$B$4:$H$10000,ROW($A15),COLUMN(D$1)),"")</f>
        <v/>
      </c>
      <c r="E18" s="4" t="str">
        <f>IF(COUNTA(أساسي!$B:$B)-1&gt;=ROW($A15),INDEX(أساسي!$B$4:$H$10000,ROW($A15),COLUMN(E$1)),"")</f>
        <v/>
      </c>
      <c r="F18" s="4" t="str">
        <f>IF(COUNTA(أساسي!$B:$B)-1&gt;=ROW($A15),INDEX(أساسي!$B$4:$H$10000,ROW($A15),COLUMN(F$1)),"")</f>
        <v/>
      </c>
      <c r="G18" s="6" t="str">
        <f>IF(COUNTA(أساسي!$B:$B)-1&gt;=ROW($A15),INDEX(أساسي!$B$4:$H$10000,ROW($A15),COLUMN(G$1)),"")</f>
        <v/>
      </c>
      <c r="J18" s="27"/>
      <c r="M18" s="24"/>
    </row>
    <row r="19" spans="1:13" ht="14.25" customHeight="1">
      <c r="A19" s="4" t="str">
        <f>IF(COUNTA(أساسي!$B:$B)-1&gt;=ROW($A16),INDEX(أساسي!$B$4:$H$10000,ROW($A16),COLUMN(A$1)),"")</f>
        <v/>
      </c>
      <c r="B19" s="4" t="str">
        <f>IF(COUNTA(أساسي!$B:$B)-1&gt;=ROW($A16),INDEX(أساسي!$B$4:$H$10000,ROW($A16),COLUMN(B$1)),"")</f>
        <v/>
      </c>
      <c r="C19" s="4" t="str">
        <f>IF(COUNTA(أساسي!$B:$B)-1&gt;=ROW($A16),INDEX(أساسي!$B$4:$H$10000,ROW($A16),COLUMN(C$1)),"")</f>
        <v/>
      </c>
      <c r="D19" s="5" t="str">
        <f>IF(COUNTA(أساسي!$B:$B)-1&gt;=ROW($A16),INDEX(أساسي!$B$4:$H$10000,ROW($A16),COLUMN(D$1)),"")</f>
        <v/>
      </c>
      <c r="E19" s="4" t="str">
        <f>IF(COUNTA(أساسي!$B:$B)-1&gt;=ROW($A16),INDEX(أساسي!$B$4:$H$10000,ROW($A16),COLUMN(E$1)),"")</f>
        <v/>
      </c>
      <c r="F19" s="4" t="str">
        <f>IF(COUNTA(أساسي!$B:$B)-1&gt;=ROW($A16),INDEX(أساسي!$B$4:$H$10000,ROW($A16),COLUMN(F$1)),"")</f>
        <v/>
      </c>
      <c r="G19" s="6" t="str">
        <f>IF(COUNTA(أساسي!$B:$B)-1&gt;=ROW($A16),INDEX(أساسي!$B$4:$H$10000,ROW($A16),COLUMN(G$1)),"")</f>
        <v/>
      </c>
      <c r="J19" s="27"/>
      <c r="M19" s="24"/>
    </row>
    <row r="20" spans="1:13" ht="14.25" customHeight="1">
      <c r="J20" s="27"/>
      <c r="M20" s="24"/>
    </row>
    <row r="21" spans="1:13" ht="14.25" customHeight="1">
      <c r="A21" s="29" t="s">
        <v>11</v>
      </c>
      <c r="B21" s="29"/>
      <c r="C21" s="29"/>
      <c r="D21" s="29"/>
      <c r="E21" s="29"/>
      <c r="F21" s="29"/>
      <c r="J21" s="27"/>
      <c r="M21" s="24"/>
    </row>
    <row r="22" spans="1:13" ht="14.25" customHeight="1">
      <c r="A22" s="30" t="s">
        <v>12</v>
      </c>
      <c r="B22" s="30"/>
      <c r="C22" s="30"/>
      <c r="D22" s="30"/>
      <c r="E22" s="30"/>
      <c r="F22" s="30"/>
      <c r="J22" s="27"/>
      <c r="M22" s="24"/>
    </row>
    <row r="23" spans="1:13" ht="14.25" customHeight="1">
      <c r="A23" s="31" t="s">
        <v>13</v>
      </c>
      <c r="B23" s="31"/>
      <c r="C23" s="31"/>
      <c r="D23" s="31"/>
      <c r="E23" s="31"/>
      <c r="F23" s="31"/>
      <c r="J23" s="27"/>
      <c r="M23" s="24"/>
    </row>
    <row r="24" spans="1:13" ht="14.25" customHeight="1">
      <c r="J24" s="28"/>
      <c r="M24" s="25"/>
    </row>
    <row r="25" spans="1:13" ht="21" customHeight="1">
      <c r="A25" s="20" t="s">
        <v>27</v>
      </c>
      <c r="B25" s="20"/>
      <c r="C25" s="20"/>
      <c r="D25" s="20"/>
      <c r="E25" s="20"/>
      <c r="F25" s="20"/>
    </row>
    <row r="26" spans="1:13" ht="21" customHeight="1">
      <c r="A26" s="20"/>
      <c r="B26" s="20"/>
      <c r="C26" s="20"/>
      <c r="D26" s="20"/>
      <c r="E26" s="20"/>
      <c r="F26" s="20"/>
      <c r="J26" s="21" t="s">
        <v>28</v>
      </c>
      <c r="K26" s="21"/>
      <c r="L26" s="21"/>
      <c r="M26" s="21"/>
    </row>
    <row r="27" spans="1:13">
      <c r="J27" s="21"/>
      <c r="K27" s="21"/>
      <c r="L27" s="21"/>
      <c r="M27" s="21"/>
    </row>
    <row r="28" spans="1:13">
      <c r="J28" s="21"/>
      <c r="K28" s="21"/>
      <c r="L28" s="21"/>
      <c r="M28" s="21"/>
    </row>
    <row r="29" spans="1:13">
      <c r="J29" s="21"/>
      <c r="K29" s="21"/>
      <c r="L29" s="21"/>
      <c r="M29" s="21"/>
    </row>
  </sheetData>
  <mergeCells count="10">
    <mergeCell ref="A25:F26"/>
    <mergeCell ref="J26:M29"/>
    <mergeCell ref="I1:J1"/>
    <mergeCell ref="L1:M1"/>
    <mergeCell ref="M13:M24"/>
    <mergeCell ref="J13:J24"/>
    <mergeCell ref="A21:F21"/>
    <mergeCell ref="A22:F22"/>
    <mergeCell ref="A23:F23"/>
    <mergeCell ref="A12:G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أساسي</vt:lpstr>
      <vt:lpstr>صورة</vt:lpstr>
      <vt:lpstr>3</vt:lpstr>
      <vt:lpstr>4</vt:lpstr>
      <vt:lpstr>VLOOKUP</vt:lpstr>
      <vt:lpstr>ورقة5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2015-03-06T23:08:07Z</dcterms:modified>
</cp:coreProperties>
</file>